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<sst xmlns="http://schemas.openxmlformats.org/spreadsheetml/2006/main" count="397" uniqueCount="209">
  <si>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</si>
  <si>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</si>
  <si>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</si>
  <si>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</si>
  <si>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</si>
  <si>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</si>
  <si>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</si>
  <si>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</si>
  <si>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</si>
  <si>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</si>
  <si>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</si>
  <si>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</si>
  <si>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</si>
  <si>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</si>
  <si>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</si>
  <si>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</si>
  <si>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</si>
  <si>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</si>
  <si>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</si>
  <si>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</si>
  <si>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</si>
  <si>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</si>
  <si>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</si>
  <si>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</si>
  <si>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</si>
  <si>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</si>
  <si>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</si>
  <si>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</si>
  <si>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</si>
  <si>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</si>
  <si>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</si>
  <si>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</si>
  <si>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</si>
  <si>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</si>
  <si>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</si>
  <si>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</si>
  <si>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</si>
  <si>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</si>
  <si>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</si>
  <si>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</si>
  <si>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</si>
  <si>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</si>
  <si>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</si>
  <si>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</si>
  <si>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</si>
  <si>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</si>
  <si>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</si>
  <si>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</si>
  <si>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</si>
  <si>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</si>
  <si>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</si>
  <si>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</si>
  <si>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</si>
  <si>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</si>
  <si>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</si>
  <si>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</si>
  <si>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</si>
  <si>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</si>
  <si>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</si>
  <si>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</si>
  <si>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</si>
  <si>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</si>
  <si>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</si>
  <si>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</si>
  <si>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</si>
  <si>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</si>
  <si>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</si>
  <si>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</si>
  <si>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</si>
  <si>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</si>
  <si>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DN200雨水连接管9m。覆土0.7m</t>
  </si>
  <si>
    <t>d300雨水连接管20m。覆土0.7m</t>
  </si>
  <si>
    <t>173Y-1</t>
  </si>
  <si>
    <t>173Y-2</t>
  </si>
  <si>
    <t>173Y-3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</si>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</sst>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5.93865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2.52482399228229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3.13108266889462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4.44089209850063e-16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28.845</v>
      </c>
      <c r="BC11" s="161">
        <f t="shared" si="13"/>
        <v>31.23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5.93865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5.93865</v>
      </c>
      <c r="BS11" s="52">
        <f t="shared" si="18"/>
        <v>0</v>
      </c>
      <c r="BT11" s="32">
        <f>IF(OR(LOOKUP(V11,Sheet2!A$3:A$25,Sheet2!B$3:B$25)=1,G11=0),0,AW11-AO11*0.2*G11)</f>
        <v>0.616823992282294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20.584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1.938</v>
      </c>
      <c r="AV14" s="158">
        <f>IF(AND(AE14&gt;3.5,AF14&gt;3.5),LOOKUP(Sheet1!V14,Sheet2!A$3:A$24,Sheet2!W$3:W$24),LOOKUP(V14,Sheet2!A$3:A$24,Sheet2!V$3:V$24))*G14</f>
        <v>2.4408793370489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14.2488907670593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72.4</v>
      </c>
      <c r="BC14" s="161">
        <f t="shared" si="13"/>
        <v>74.9333333333333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20.584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20.584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7.67</v>
      </c>
      <c r="D17" s="103">
        <f t="shared" si="25"/>
        <v>7.19</v>
      </c>
      <c r="E17" s="103">
        <v>7.67</v>
      </c>
      <c r="F17" s="103">
        <v>6.42</v>
      </c>
      <c r="G17" s="32">
        <v>17</v>
      </c>
      <c r="H17" s="32">
        <v>0.5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0.5</v>
      </c>
      <c r="W17" s="142">
        <f t="shared" si="5"/>
        <v>7.19</v>
      </c>
      <c r="X17" s="142">
        <f t="shared" si="1"/>
        <v>7.67</v>
      </c>
      <c r="Y17" s="142">
        <f t="shared" si="1"/>
        <v>6.42</v>
      </c>
      <c r="Z17" s="142">
        <f>Y17+LOOKUP(V17,Sheet2!A$3:A$24,Sheet2!J$3:J$24)</f>
        <v>6.975</v>
      </c>
      <c r="AA17" s="142">
        <f t="shared" si="6"/>
        <v>7.23</v>
      </c>
      <c r="AB17" s="142">
        <f t="shared" si="2"/>
        <v>7.71</v>
      </c>
      <c r="AC17" s="142">
        <f t="shared" si="2"/>
        <v>6.368</v>
      </c>
      <c r="AD17" s="142">
        <f>AC17+LOOKUP(V17,Sheet2!A$3:A$24,Sheet2!J$3:J$24)</f>
        <v>6.923</v>
      </c>
      <c r="AE17" s="142">
        <f t="shared" si="7"/>
        <v>0.695</v>
      </c>
      <c r="AF17" s="142">
        <f t="shared" si="8"/>
        <v>0.787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0.355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1.125</v>
      </c>
      <c r="AM17" s="142">
        <f t="shared" si="10"/>
        <v>1.217</v>
      </c>
      <c r="AN17" s="142">
        <f t="shared" si="11"/>
        <v>1.171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1.67</v>
      </c>
      <c r="AP17" s="120"/>
      <c r="AQ17" s="156">
        <f t="shared" si="12"/>
        <v>33.24469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2.2797</v>
      </c>
      <c r="AV17" s="158">
        <f>IF(AND(AE17&gt;3.5,AF17&gt;3.5),LOOKUP(Sheet1!V17,Sheet2!A$3:A$24,Sheet2!W$3:W$24),LOOKUP(V17,Sheet2!A$3:A$24,Sheet2!V$3:V$24))*G17</f>
        <v>3.78737573489276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22.209421102904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73.134</v>
      </c>
      <c r="BC17" s="161">
        <f t="shared" si="13"/>
        <v>71.4226666666667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33.24469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33.24469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4.229</v>
      </c>
      <c r="BV17" s="52">
        <f t="shared" si="20"/>
        <v>2.532</v>
      </c>
      <c r="BW17" s="32">
        <f t="shared" si="21"/>
        <v>0</v>
      </c>
    </row>
    <row r="18" spans="1:75">
      <c r="A18" s="32" t="s">
        <v>73</v>
      </c>
      <c r="B18" s="32">
        <v>7.71</v>
      </c>
      <c r="D18" s="103">
        <f t="shared" si="25"/>
        <v>7.23</v>
      </c>
      <c r="E18" s="103">
        <v>7.71</v>
      </c>
      <c r="F18" s="103">
        <v>6.368</v>
      </c>
      <c r="G18" s="32">
        <v>19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0.5</v>
      </c>
      <c r="W18" s="142">
        <f t="shared" si="5"/>
        <v>7.23</v>
      </c>
      <c r="X18" s="142">
        <f t="shared" si="1"/>
        <v>7.71</v>
      </c>
      <c r="Y18" s="142">
        <f t="shared" si="1"/>
        <v>6.368</v>
      </c>
      <c r="Z18" s="142">
        <f>Y18+LOOKUP(V18,Sheet2!A$3:A$24,Sheet2!J$3:J$24)</f>
        <v>6.923</v>
      </c>
      <c r="AA18" s="142">
        <f t="shared" si="6"/>
        <v>7.32</v>
      </c>
      <c r="AB18" s="142">
        <f t="shared" si="2"/>
        <v>7.8</v>
      </c>
      <c r="AC18" s="142">
        <f t="shared" si="2"/>
        <v>6.311</v>
      </c>
      <c r="AD18" s="142">
        <f>AC18+LOOKUP(V18,Sheet2!A$3:A$24,Sheet2!J$3:J$24)</f>
        <v>6.866</v>
      </c>
      <c r="AE18" s="142">
        <f t="shared" si="7"/>
        <v>0.787</v>
      </c>
      <c r="AF18" s="142">
        <f t="shared" si="8"/>
        <v>0.934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0.355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1.217</v>
      </c>
      <c r="AM18" s="142">
        <f t="shared" si="10"/>
        <v>1.364</v>
      </c>
      <c r="AN18" s="142">
        <f t="shared" si="11"/>
        <v>1.2905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1.67</v>
      </c>
      <c r="AP18" s="120"/>
      <c r="AQ18" s="156">
        <f t="shared" si="12"/>
        <v>40.947565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2.5479</v>
      </c>
      <c r="AV18" s="158">
        <f>IF(AND(AE18&gt;3.5,AF18&gt;3.5),LOOKUP(Sheet1!V18,Sheet2!A$3:A$24,Sheet2!W$3:W$24),LOOKUP(V18,Sheet2!A$3:A$24,Sheet2!V$3:V$24))*G18</f>
        <v>4.23294935076249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28.6140291738339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3.19744231092045e-14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86.279</v>
      </c>
      <c r="BC18" s="161">
        <f t="shared" si="13"/>
        <v>82.8526666666667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40.947565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40.947565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4.523</v>
      </c>
      <c r="BV18" s="52">
        <f t="shared" si="20"/>
        <v>2.679</v>
      </c>
      <c r="BW18" s="32">
        <f t="shared" si="21"/>
        <v>0</v>
      </c>
    </row>
    <row r="19" spans="1:75">
      <c r="A19" s="32" t="s">
        <v>74</v>
      </c>
      <c r="B19" s="32">
        <v>7.8</v>
      </c>
      <c r="D19" s="103">
        <f t="shared" si="25"/>
        <v>7.32</v>
      </c>
      <c r="E19" s="103">
        <v>7.8</v>
      </c>
      <c r="F19" s="103">
        <v>6.311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I17:J17">
    <cfRule type="cellIs" dxfId="0" priority="3" operator="equal">
      <formula>0</formula>
    </cfRule>
  </conditionalFormatting>
  <conditionalFormatting sqref="I18:J18">
    <cfRule type="cellIs" dxfId="0" priority="2" operator="equal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BW2:BW1523">
    <cfRule type="cellIs" dxfId="0" priority="9" operator="equal">
      <formula>0</formula>
    </cfRule>
  </conditionalFormatting>
  <conditionalFormatting sqref="A1:L1 K2:L7 V1 Q1:R1446 $A1622:$XFD1048576 AP1:AQ1 BM1:XFD1 A2:H10 A11:A12 A13:L13 A14:A15 K14:L15 A16:L16 A17:H19 K17:L19 A20:L1621 I8:L10 K11:L12 M2:P9 M10:N1621 O10:P1446 S2:BV3 T4:BQ4 T5:T1621 U5:BQ1523 BR4:BV1523 BX2:XFD1523 U1524:XFD1621 O1447:R1621 I3:J7 S4:S1621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5" t="s">
        <v>77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6"/>
      <c r="AA2" s="71" t="s">
        <v>80</v>
      </c>
      <c r="AB2" s="85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8" t="s">
        <v>105</v>
      </c>
      <c r="AP2" s="99" t="s">
        <v>106</v>
      </c>
      <c r="AQ2" s="99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11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3" t="s">
        <v>84</v>
      </c>
      <c r="F32" s="83" t="s">
        <v>114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105.75065025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105.75065025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68.2034237126918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41">
        <f>D8+D10</f>
        <v>68.2034237126918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0.616823992282294</v>
      </c>
    </row>
    <row r="8" ht="15" customHeight="1" spans="1:21">
      <c r="A8" s="44"/>
      <c r="B8" s="33" t="s">
        <v>162</v>
      </c>
      <c r="C8" s="37" t="s">
        <v>159</v>
      </c>
      <c r="D8" s="38">
        <f>(SUM(Sheet1!AX:AX)+SUM(Sheet1!AY:AY))*D1</f>
        <v>68.2034237126917</v>
      </c>
      <c r="E8" s="42"/>
      <c r="F8" s="42"/>
      <c r="G8" s="29"/>
      <c r="H8" s="29"/>
      <c r="J8" s="29"/>
      <c r="P8" s="45"/>
      <c r="Q8" s="33" t="s">
        <v>164</v>
      </c>
      <c r="R8" s="37" t="s">
        <v>159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0.616823992282294</v>
      </c>
      <c r="E9" s="42"/>
      <c r="F9" s="42"/>
      <c r="G9" s="29"/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260.658</v>
      </c>
    </row>
    <row r="10" ht="15" customHeight="1" spans="1:20">
      <c r="A10" s="44"/>
      <c r="B10" s="33" t="s">
        <v>167</v>
      </c>
      <c r="C10" s="37" t="s">
        <v>159</v>
      </c>
      <c r="D10" s="38">
        <f>SUM(Sheet1!AZ:AZ)*D1</f>
        <v>3.24185123190546e-14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8.17777413333333</v>
      </c>
      <c r="T10" s="29"/>
    </row>
    <row r="11" ht="15" customHeight="1" spans="1:19">
      <c r="A11" s="45"/>
      <c r="B11" s="33" t="s">
        <v>164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260.658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260.438666666667</v>
      </c>
      <c r="E13" s="37" t="s">
        <v>168</v>
      </c>
      <c r="F13" s="46">
        <f>D13*Sheet3!$Q$13</f>
        <v>8.17777413333333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52">
        <f>D24</f>
        <v>105.75065025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105.75065025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80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